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</sheets>
  <calcPr calcId="144525"/>
</workbook>
</file>

<file path=xl/calcChain.xml><?xml version="1.0" encoding="utf-8"?>
<calcChain xmlns="http://schemas.openxmlformats.org/spreadsheetml/2006/main">
  <c r="E68" i="2" l="1"/>
</calcChain>
</file>

<file path=xl/sharedStrings.xml><?xml version="1.0" encoding="utf-8"?>
<sst xmlns="http://schemas.openxmlformats.org/spreadsheetml/2006/main" count="296" uniqueCount="193">
  <si>
    <t>720</t>
  </si>
  <si>
    <t>Код дохода по бюджетной классификации</t>
  </si>
  <si>
    <t>4</t>
  </si>
  <si>
    <t>5</t>
  </si>
  <si>
    <t>Доходы бюджета - всего</t>
  </si>
  <si>
    <t>x</t>
  </si>
  <si>
    <t>в том числе: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</si>
  <si>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</si>
  <si>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</si>
  <si>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</si>
  <si>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</si>
  <si>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</si>
  <si>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</si>
  <si>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</si>
  <si>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</si>
  <si>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</si>
  <si>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</si>
  <si>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</si>
  <si>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</si>
  <si>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</si>
  <si>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</si>
  <si>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</si>
  <si>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</si>
  <si>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</si>
  <si>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</si>
  <si>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</si>
  <si>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</si>
  <si>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</si>
  <si>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</si>
  <si>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</si>
  <si>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НДФЛ для налога по ставке 18% при доходах от 5 до 20 млн рублей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</si>
  <si>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</si>
  <si>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</si>
  <si>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</si>
  <si>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</si>
  <si>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</si>
  <si>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</si>
  <si>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</si>
  <si>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</si>
  <si>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</si>
  <si>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</si>
  <si>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</si>
  <si>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</si>
  <si>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</si>
  <si>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</si>
  <si>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</si>
  <si>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</si>
  <si>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</si>
  <si>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</si>
  <si>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</si>
  <si>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</si>
  <si>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</si>
  <si>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</si>
  <si>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</si>
  <si>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</si>
  <si>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</si>
  <si>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</si>
  <si>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</si>
  <si>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</si>
  <si>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ШТРАФЫ, САНКЦИИ, ВОЗМЕЩЕНИЕ УЩЕРБА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</si>
  <si>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</si>
  <si>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</si>
  <si>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</si>
  <si>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</si>
  <si>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</si>
  <si>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</si>
  <si>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</si>
  <si>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</si>
  <si>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</si>
  <si>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</si>
  <si>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</si>
  <si>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</si>
  <si>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</si>
  <si>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</si>
  <si>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</si>
  <si>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</si>
  <si>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</si>
  <si>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</si>
  <si>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</si>
  <si>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</si>
  <si>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</si>
  <si>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</si>
  <si>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</si>
  <si>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</si>
  <si>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</si>
  <si>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</si>
  <si>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</si>
  <si>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</si>
  <si>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</si>
  <si>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</si>
  <si>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</si>
  <si>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</si>
  <si>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</si>
  <si>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</si>
  <si>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</si>
  <si>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Показатели исполнения бюджета Дзержинского муниципального образования за 2025 год по доходам бюджета по кодам классификации доходов бюджетов</t>
  </si>
  <si>
    <t xml:space="preserve"> Наименование кода</t>
  </si>
  <si>
    <t>ГАД                (АД)</t>
  </si>
  <si>
    <t>Кассовое исполнение</t>
  </si>
  <si>
    <t>182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</si>
  <si>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</si>
  <si>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</si>
  <si>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</si>
  <si>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</si>
  <si>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1 01 02010 01 1000 110</t>
  </si>
  <si>
    <t xml:space="preserve"> 1 01 02010 01 3000 110</t>
  </si>
  <si>
    <t xml:space="preserve"> 1 01 02020 01 0000 110</t>
  </si>
  <si>
    <t xml:space="preserve"> 1 01 02020 01 1000 110</t>
  </si>
  <si>
    <t xml:space="preserve"> 1 01 02021 01 0000 110</t>
  </si>
  <si>
    <t xml:space="preserve"> 1 01 02021 01 1000 110</t>
  </si>
  <si>
    <t xml:space="preserve"> 1 01 02022 01 0000 110</t>
  </si>
  <si>
    <t>1 01 02022 01 1000 110</t>
  </si>
  <si>
    <t xml:space="preserve"> 1 01 02030 01 0000 110</t>
  </si>
  <si>
    <t xml:space="preserve"> 1 01 02030 01 1000 110</t>
  </si>
  <si>
    <t xml:space="preserve"> 1 01 02030 01 3000 110</t>
  </si>
  <si>
    <t xml:space="preserve"> 1 01 02040 01 0000 110</t>
  </si>
  <si>
    <t xml:space="preserve"> 1 01 02040 01 1000 110</t>
  </si>
  <si>
    <t xml:space="preserve"> 1 01 02080 01 0000 110</t>
  </si>
  <si>
    <t xml:space="preserve"> 1 01 02080 01 1000 110</t>
  </si>
  <si>
    <t xml:space="preserve"> 1 01 02130 01 0000 110</t>
  </si>
  <si>
    <t xml:space="preserve"> 1 01 02130 01 1000 110</t>
  </si>
  <si>
    <t xml:space="preserve"> 1 01 02140 01 0000 110</t>
  </si>
  <si>
    <t xml:space="preserve"> 1 01 02140 01 1000 110</t>
  </si>
  <si>
    <t xml:space="preserve"> 1 01 02150 01 0000 110</t>
  </si>
  <si>
    <t xml:space="preserve"> 1 01 02150 01 1000 110</t>
  </si>
  <si>
    <t xml:space="preserve"> 1 01 02180 01 0000 110</t>
  </si>
  <si>
    <t xml:space="preserve"> 1 01 02180 01 1000 110</t>
  </si>
  <si>
    <t xml:space="preserve"> 1 01 02210 01 0000 110</t>
  </si>
  <si>
    <t xml:space="preserve"> 1 01 02210 01 1000 110</t>
  </si>
  <si>
    <t xml:space="preserve"> 1 03 00000 00 0000 000</t>
  </si>
  <si>
    <t xml:space="preserve"> 1 03 02000 01 0000 110</t>
  </si>
  <si>
    <t xml:space="preserve"> 1 03 02230 01 0000 110</t>
  </si>
  <si>
    <t xml:space="preserve"> 1 03 02231 01 0000 110</t>
  </si>
  <si>
    <t xml:space="preserve"> 1 03 02240 01 0000 110</t>
  </si>
  <si>
    <t xml:space="preserve"> 1 03 02241 01 0000 110</t>
  </si>
  <si>
    <t xml:space="preserve"> 1 03 02250 01 0000 110</t>
  </si>
  <si>
    <t xml:space="preserve"> 1 03 02251 01 0000 110</t>
  </si>
  <si>
    <t xml:space="preserve"> 1 03 02260 01 0000 110</t>
  </si>
  <si>
    <t xml:space="preserve"> 1 03 02261 01 0000 110</t>
  </si>
  <si>
    <t xml:space="preserve"> 1 05 00000 00 0000 000</t>
  </si>
  <si>
    <t xml:space="preserve"> 1 05 03000 01 0000 110</t>
  </si>
  <si>
    <t xml:space="preserve"> 1 05 03010 01 0000 110</t>
  </si>
  <si>
    <t xml:space="preserve"> 1 05 03010 01 1000 110</t>
  </si>
  <si>
    <t xml:space="preserve"> 1 06 00000 00 0000 000</t>
  </si>
  <si>
    <t xml:space="preserve"> 1 06 01000 00 0000 110</t>
  </si>
  <si>
    <t xml:space="preserve"> 1 06 01030 10 0000 110</t>
  </si>
  <si>
    <t xml:space="preserve"> 1 06 01030 10 1000 110</t>
  </si>
  <si>
    <t xml:space="preserve"> 1 06 06000 00 0000 110</t>
  </si>
  <si>
    <t xml:space="preserve"> 1 06 06030 00 0000 110</t>
  </si>
  <si>
    <t xml:space="preserve"> 1 06 06033 10 0000 110</t>
  </si>
  <si>
    <t xml:space="preserve"> 1 06 06033 10 1000 110</t>
  </si>
  <si>
    <t xml:space="preserve"> 1 06 06040 00 0000 110</t>
  </si>
  <si>
    <t xml:space="preserve"> 1 06 06043 10 0000 110</t>
  </si>
  <si>
    <t xml:space="preserve"> 1 06 06043 10 1000 110</t>
  </si>
  <si>
    <t xml:space="preserve"> 1 16 00000 00 0000 000</t>
  </si>
  <si>
    <t xml:space="preserve"> 1 16 18000 02 0000 140</t>
  </si>
  <si>
    <t xml:space="preserve"> 1 08 00000 00 0000 000</t>
  </si>
  <si>
    <t xml:space="preserve"> 1 08 04000 01 0000 110</t>
  </si>
  <si>
    <t xml:space="preserve"> 1 08 04020 01 0000 110</t>
  </si>
  <si>
    <t xml:space="preserve"> 1 08 04020 01 1000 110</t>
  </si>
  <si>
    <t xml:space="preserve"> 1 11 00000 00 0000 000</t>
  </si>
  <si>
    <t xml:space="preserve"> 1 11 05000 00 0000 120</t>
  </si>
  <si>
    <t xml:space="preserve"> 1 11 05020 00 0000 120</t>
  </si>
  <si>
    <t xml:space="preserve"> 1 11 05025 10 0000 120</t>
  </si>
  <si>
    <t xml:space="preserve"> 1 11 05300 00 0000 120</t>
  </si>
  <si>
    <t xml:space="preserve"> 1 11 05320 00 0000 120</t>
  </si>
  <si>
    <t xml:space="preserve"> 1 11 05325 10 0000 120</t>
  </si>
  <si>
    <t xml:space="preserve"> 1 14 00000 00 0000 000</t>
  </si>
  <si>
    <t xml:space="preserve"> 1 14 06000 00 0000 430</t>
  </si>
  <si>
    <t xml:space="preserve"> 1 14 06020 00 0000 430</t>
  </si>
  <si>
    <t xml:space="preserve"> 1 14 06025 10 0000 430</t>
  </si>
  <si>
    <t xml:space="preserve"> 2 00 00000 00 0000 000</t>
  </si>
  <si>
    <t xml:space="preserve"> 2 02 00000 00 0000 000</t>
  </si>
  <si>
    <t xml:space="preserve"> 2 02 10000 00 0000 150</t>
  </si>
  <si>
    <t xml:space="preserve"> 2 02 16001 00 0000 150</t>
  </si>
  <si>
    <t xml:space="preserve"> 2 02 16001 10 0000 150</t>
  </si>
  <si>
    <t xml:space="preserve"> 2 02 20000 00 0000 150</t>
  </si>
  <si>
    <t xml:space="preserve"> 2 02 29999 00 0000 150</t>
  </si>
  <si>
    <t xml:space="preserve"> 2 02 29999 10 0000 150</t>
  </si>
  <si>
    <t xml:space="preserve"> 2 02 30000 00 0000 150</t>
  </si>
  <si>
    <t xml:space="preserve"> 2 02 30024 00 0000 150</t>
  </si>
  <si>
    <t xml:space="preserve"> 2 02 30024 10 0000 150</t>
  </si>
  <si>
    <t xml:space="preserve"> 2 02 40000 00 0000 150</t>
  </si>
  <si>
    <t xml:space="preserve"> 2 02 40014 00 0000 150</t>
  </si>
  <si>
    <t xml:space="preserve"> 2 02 40014 10 0000 150</t>
  </si>
  <si>
    <t xml:space="preserve"> 2 02 49999 00 0000 150</t>
  </si>
  <si>
    <t xml:space="preserve"> 2 02 49999 10 0000 150</t>
  </si>
  <si>
    <t xml:space="preserve"> 2 19 00000 00 0000 000</t>
  </si>
  <si>
    <t xml:space="preserve"> 2 19 00000 10 0000 150</t>
  </si>
  <si>
    <t xml:space="preserve"> 2 19 60010 10 0000 150</t>
  </si>
  <si>
    <t>Управление Федеральной налоговой службы Иркутской области</t>
  </si>
  <si>
    <t>Администрация Дзержинского муниципального образования</t>
  </si>
  <si>
    <t>Приложение 2                                               УТВЕРЖДЕНЫ                                                         решением Думы Иркутского                     муниципального округа                                                                                     от "___" ________2026г.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</si>
</sst>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#,##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8"/>
      <color rgb="FF000000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166" fontId="3" fillId="0" borderId="17" xfId="39" applyNumberFormat="1" applyProtection="1">
      <alignment horizontal="right" shrinkToFit="1"/>
    </xf>
    <xf numFmtId="166" fontId="3" fillId="0" borderId="20" xfId="43" applyNumberFormat="1" applyProtection="1">
      <alignment horizontal="right" shrinkToFit="1"/>
    </xf>
    <xf numFmtId="166" fontId="3" fillId="0" borderId="23" xfId="47" applyNumberFormat="1" applyProtection="1">
      <alignment horizontal="right" shrinkToFit="1"/>
    </xf>
    <xf numFmtId="0" fontId="13" fillId="0" borderId="21" xfId="44" applyNumberFormat="1" applyFont="1" applyProtection="1">
      <alignment horizontal="left" wrapText="1" indent="2"/>
    </xf>
    <xf numFmtId="49" fontId="13" fillId="0" borderId="22" xfId="45" applyNumberFormat="1" applyFont="1" applyProtection="1">
      <alignment horizontal="center" shrinkToFit="1"/>
    </xf>
    <xf numFmtId="49" fontId="13" fillId="0" borderId="23" xfId="46" applyNumberFormat="1" applyFont="1" applyProtection="1">
      <alignment horizontal="center"/>
    </xf>
    <xf numFmtId="166" fontId="13" fillId="0" borderId="23" xfId="47" applyNumberFormat="1" applyFont="1" applyProtection="1">
      <alignment horizontal="right" shrinkToFit="1"/>
    </xf>
    <xf numFmtId="49" fontId="14" fillId="0" borderId="22" xfId="45" applyNumberFormat="1" applyFont="1" applyProtection="1">
      <alignment horizontal="center" shrinkToFit="1"/>
    </xf>
    <xf numFmtId="49" fontId="14" fillId="0" borderId="23" xfId="46" applyNumberFormat="1" applyFont="1" applyProtection="1">
      <alignment horizontal="center"/>
    </xf>
    <xf numFmtId="166" fontId="14" fillId="0" borderId="23" xfId="47" applyNumberFormat="1" applyFont="1" applyProtection="1">
      <alignment horizontal="right" shrinkToFit="1"/>
    </xf>
    <xf numFmtId="0" fontId="13" fillId="0" borderId="15" xfId="36" applyNumberFormat="1" applyFont="1" applyProtection="1">
      <alignment horizontal="left" wrapText="1"/>
    </xf>
    <xf numFmtId="49" fontId="13" fillId="0" borderId="16" xfId="37" applyNumberFormat="1" applyFont="1" applyProtection="1">
      <alignment horizontal="center" wrapText="1"/>
    </xf>
    <xf numFmtId="49" fontId="13" fillId="0" borderId="17" xfId="38" applyNumberFormat="1" applyFont="1" applyProtection="1">
      <alignment horizontal="center"/>
    </xf>
    <xf numFmtId="166" fontId="13" fillId="0" borderId="17" xfId="39" applyNumberFormat="1" applyFont="1" applyProtection="1">
      <alignment horizontal="right" shrinkToFit="1"/>
    </xf>
    <xf numFmtId="0" fontId="2" fillId="0" borderId="2" xfId="2" applyNumberFormat="1" applyBorder="1" applyAlignment="1" applyProtection="1">
      <alignment horizontal="center" wrapText="1"/>
    </xf>
    <xf numFmtId="0" fontId="2" fillId="0" borderId="2" xfId="2" applyBorder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>
      <alignment horizontal="left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abSelected="1" zoomScaleNormal="100" zoomScaleSheetLayoutView="100" workbookViewId="0">
      <selection activeCell="C1" sqref="C1:F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4" width="19.85546875" style="1" hidden="1" customWidth="1"/>
    <col min="5" max="5" width="19.42578125" style="1" customWidth="1"/>
    <col min="6" max="6" width="0.42578125" style="1" hidden="1" customWidth="1"/>
    <col min="7" max="7" width="9.140625" style="1" hidden="1"/>
    <col min="8" max="16384" width="9.140625" style="1"/>
  </cols>
  <sheetData>
    <row r="1" spans="1:7" ht="15" customHeight="1" x14ac:dyDescent="0.25">
      <c r="C1" s="37" t="s">
        <v>192</v>
      </c>
      <c r="D1" s="38"/>
      <c r="E1" s="38"/>
      <c r="F1" s="38"/>
    </row>
    <row r="2" spans="1:7" x14ac:dyDescent="0.25">
      <c r="C2" s="38"/>
      <c r="D2" s="38"/>
      <c r="E2" s="38"/>
      <c r="F2" s="38"/>
    </row>
    <row r="3" spans="1:7" x14ac:dyDescent="0.25">
      <c r="C3" s="38"/>
      <c r="D3" s="38"/>
      <c r="E3" s="38"/>
      <c r="F3" s="38"/>
    </row>
    <row r="4" spans="1:7" ht="57.75" customHeight="1" x14ac:dyDescent="0.25">
      <c r="A4" s="2"/>
      <c r="B4" s="2"/>
      <c r="C4" s="38"/>
      <c r="D4" s="38"/>
      <c r="E4" s="38"/>
      <c r="F4" s="38"/>
      <c r="G4" s="2"/>
    </row>
    <row r="5" spans="1:7" ht="60.75" customHeight="1" x14ac:dyDescent="0.25">
      <c r="A5" s="31" t="s">
        <v>95</v>
      </c>
      <c r="B5" s="32"/>
      <c r="C5" s="32"/>
      <c r="D5" s="32"/>
      <c r="E5" s="32"/>
      <c r="F5" s="3"/>
      <c r="G5" s="4"/>
    </row>
    <row r="6" spans="1:7" ht="17.25" customHeight="1" x14ac:dyDescent="0.25">
      <c r="A6" s="33" t="s">
        <v>96</v>
      </c>
      <c r="B6" s="33" t="s">
        <v>97</v>
      </c>
      <c r="C6" s="33" t="s">
        <v>1</v>
      </c>
      <c r="D6" s="35" t="s">
        <v>98</v>
      </c>
      <c r="E6" s="35" t="s">
        <v>98</v>
      </c>
      <c r="F6" s="33"/>
      <c r="G6" s="6"/>
    </row>
    <row r="7" spans="1:7" ht="12" customHeight="1" x14ac:dyDescent="0.25">
      <c r="A7" s="34"/>
      <c r="B7" s="34"/>
      <c r="C7" s="34"/>
      <c r="D7" s="36"/>
      <c r="E7" s="36"/>
      <c r="F7" s="34"/>
      <c r="G7" s="7"/>
    </row>
    <row r="8" spans="1:7" ht="14.25" customHeight="1" x14ac:dyDescent="0.25">
      <c r="A8" s="34"/>
      <c r="B8" s="34"/>
      <c r="C8" s="34"/>
      <c r="D8" s="36"/>
      <c r="E8" s="36"/>
      <c r="F8" s="34"/>
      <c r="G8" s="7"/>
    </row>
    <row r="9" spans="1:7" ht="14.25" customHeight="1" x14ac:dyDescent="0.25">
      <c r="A9" s="8">
        <v>1</v>
      </c>
      <c r="B9" s="9">
        <v>2</v>
      </c>
      <c r="C9" s="9">
        <v>3</v>
      </c>
      <c r="D9" s="10" t="s">
        <v>2</v>
      </c>
      <c r="E9" s="10" t="s">
        <v>3</v>
      </c>
      <c r="F9" s="10"/>
      <c r="G9" s="7"/>
    </row>
    <row r="10" spans="1:7" ht="17.25" customHeight="1" x14ac:dyDescent="0.25">
      <c r="A10" s="27" t="s">
        <v>4</v>
      </c>
      <c r="B10" s="28"/>
      <c r="C10" s="29" t="s">
        <v>5</v>
      </c>
      <c r="D10" s="30">
        <v>47507.35</v>
      </c>
      <c r="E10" s="30">
        <v>47089.8</v>
      </c>
      <c r="F10" s="17"/>
      <c r="G10" s="7"/>
    </row>
    <row r="11" spans="1:7" ht="15" customHeight="1" x14ac:dyDescent="0.25">
      <c r="A11" s="11" t="s">
        <v>6</v>
      </c>
      <c r="B11" s="12"/>
      <c r="C11" s="13"/>
      <c r="D11" s="18"/>
      <c r="E11" s="18"/>
      <c r="F11" s="18"/>
      <c r="G11" s="7"/>
    </row>
    <row r="12" spans="1:7" ht="23.25" x14ac:dyDescent="0.25">
      <c r="A12" s="20" t="s">
        <v>190</v>
      </c>
      <c r="B12" s="21" t="s">
        <v>99</v>
      </c>
      <c r="C12" s="22" t="s">
        <v>100</v>
      </c>
      <c r="D12" s="23">
        <v>14779.3</v>
      </c>
      <c r="E12" s="23">
        <v>14379.94</v>
      </c>
      <c r="F12" s="19"/>
      <c r="G12" s="7"/>
    </row>
    <row r="13" spans="1:7" hidden="1" x14ac:dyDescent="0.25">
      <c r="A13" s="14" t="s">
        <v>7</v>
      </c>
      <c r="B13" s="15" t="s">
        <v>99</v>
      </c>
      <c r="C13" s="16" t="s">
        <v>101</v>
      </c>
      <c r="D13" s="19">
        <v>3839.5</v>
      </c>
      <c r="E13" s="19">
        <v>3374.9</v>
      </c>
      <c r="F13" s="19"/>
      <c r="G13" s="7"/>
    </row>
    <row r="14" spans="1:7" x14ac:dyDescent="0.25">
      <c r="A14" s="14" t="s">
        <v>8</v>
      </c>
      <c r="B14" s="15" t="s">
        <v>99</v>
      </c>
      <c r="C14" s="16" t="s">
        <v>102</v>
      </c>
      <c r="D14" s="19">
        <v>3839.5</v>
      </c>
      <c r="E14" s="19">
        <v>3374.9</v>
      </c>
      <c r="F14" s="19"/>
      <c r="G14" s="7"/>
    </row>
    <row r="15" spans="1:7" ht="180.75" x14ac:dyDescent="0.25">
      <c r="A15" s="14" t="s">
        <v>9</v>
      </c>
      <c r="B15" s="15" t="s">
        <v>99</v>
      </c>
      <c r="C15" s="16" t="s">
        <v>103</v>
      </c>
      <c r="D15" s="19">
        <v>2882.6</v>
      </c>
      <c r="E15" s="19">
        <v>2261.4</v>
      </c>
      <c r="F15" s="19"/>
      <c r="G15" s="7"/>
    </row>
    <row r="16" spans="1:7" ht="79.5" x14ac:dyDescent="0.25">
      <c r="A16" s="14" t="s">
        <v>10</v>
      </c>
      <c r="B16" s="15" t="s">
        <v>99</v>
      </c>
      <c r="C16" s="16" t="s">
        <v>104</v>
      </c>
      <c r="D16" s="19">
        <v>2882.6</v>
      </c>
      <c r="E16" s="19">
        <v>2261.4</v>
      </c>
      <c r="F16" s="19"/>
      <c r="G16" s="7"/>
    </row>
    <row r="17" spans="1:7" ht="79.5" x14ac:dyDescent="0.25">
      <c r="A17" s="14" t="s">
        <v>11</v>
      </c>
      <c r="B17" s="15" t="s">
        <v>99</v>
      </c>
      <c r="C17" s="16" t="s">
        <v>105</v>
      </c>
      <c r="D17" s="19" t="s">
        <v>12</v>
      </c>
      <c r="E17" s="19">
        <v>-4.0000000000000001E-3</v>
      </c>
      <c r="F17" s="19"/>
      <c r="G17" s="7"/>
    </row>
    <row r="18" spans="1:7" ht="124.5" x14ac:dyDescent="0.25">
      <c r="A18" s="14" t="s">
        <v>13</v>
      </c>
      <c r="B18" s="15" t="s">
        <v>99</v>
      </c>
      <c r="C18" s="16" t="s">
        <v>106</v>
      </c>
      <c r="D18" s="19">
        <v>9.1</v>
      </c>
      <c r="E18" s="19">
        <v>7.8</v>
      </c>
      <c r="F18" s="19"/>
      <c r="G18" s="7"/>
    </row>
    <row r="19" spans="1:7" ht="113.25" x14ac:dyDescent="0.25">
      <c r="A19" s="14" t="s">
        <v>14</v>
      </c>
      <c r="B19" s="15" t="s">
        <v>99</v>
      </c>
      <c r="C19" s="16" t="s">
        <v>107</v>
      </c>
      <c r="D19" s="19" t="s">
        <v>12</v>
      </c>
      <c r="E19" s="19">
        <v>7.8</v>
      </c>
      <c r="F19" s="19"/>
      <c r="G19" s="7"/>
    </row>
    <row r="20" spans="1:7" ht="124.5" x14ac:dyDescent="0.25">
      <c r="A20" s="14" t="s">
        <v>15</v>
      </c>
      <c r="B20" s="15" t="s">
        <v>99</v>
      </c>
      <c r="C20" s="16" t="s">
        <v>108</v>
      </c>
      <c r="D20" s="19">
        <v>7.7</v>
      </c>
      <c r="E20" s="19">
        <v>7.8</v>
      </c>
      <c r="F20" s="19"/>
      <c r="G20" s="7"/>
    </row>
    <row r="21" spans="1:7" ht="124.5" x14ac:dyDescent="0.25">
      <c r="A21" s="14" t="s">
        <v>15</v>
      </c>
      <c r="B21" s="15" t="s">
        <v>99</v>
      </c>
      <c r="C21" s="16" t="s">
        <v>109</v>
      </c>
      <c r="D21" s="19">
        <v>7.7</v>
      </c>
      <c r="E21" s="19">
        <v>7.8</v>
      </c>
      <c r="F21" s="19"/>
      <c r="G21" s="7"/>
    </row>
    <row r="22" spans="1:7" ht="124.5" x14ac:dyDescent="0.25">
      <c r="A22" s="14" t="s">
        <v>16</v>
      </c>
      <c r="B22" s="15" t="s">
        <v>99</v>
      </c>
      <c r="C22" s="16" t="s">
        <v>110</v>
      </c>
      <c r="D22" s="19">
        <v>2.2999999999999998</v>
      </c>
      <c r="E22" s="19">
        <v>14.6</v>
      </c>
      <c r="F22" s="19"/>
      <c r="G22" s="7"/>
    </row>
    <row r="23" spans="1:7" ht="57" x14ac:dyDescent="0.25">
      <c r="A23" s="14" t="s">
        <v>17</v>
      </c>
      <c r="B23" s="15" t="s">
        <v>99</v>
      </c>
      <c r="C23" s="16" t="s">
        <v>111</v>
      </c>
      <c r="D23" s="19">
        <v>2.2999999999999998</v>
      </c>
      <c r="E23" s="19">
        <v>14.6</v>
      </c>
      <c r="F23" s="19"/>
      <c r="G23" s="7"/>
    </row>
    <row r="24" spans="1:7" ht="113.25" x14ac:dyDescent="0.25">
      <c r="A24" s="14" t="s">
        <v>18</v>
      </c>
      <c r="B24" s="15" t="s">
        <v>99</v>
      </c>
      <c r="C24" s="16" t="s">
        <v>112</v>
      </c>
      <c r="D24" s="19">
        <v>68.3</v>
      </c>
      <c r="E24" s="19">
        <v>68.7</v>
      </c>
      <c r="F24" s="19"/>
      <c r="G24" s="7"/>
    </row>
    <row r="25" spans="1:7" ht="57" x14ac:dyDescent="0.25">
      <c r="A25" s="14" t="s">
        <v>19</v>
      </c>
      <c r="B25" s="15" t="s">
        <v>99</v>
      </c>
      <c r="C25" s="16" t="s">
        <v>113</v>
      </c>
      <c r="D25" s="19" t="s">
        <v>12</v>
      </c>
      <c r="E25" s="19">
        <v>68.599999999999994</v>
      </c>
      <c r="F25" s="19"/>
      <c r="G25" s="7"/>
    </row>
    <row r="26" spans="1:7" ht="57" x14ac:dyDescent="0.25">
      <c r="A26" s="14" t="s">
        <v>20</v>
      </c>
      <c r="B26" s="15" t="s">
        <v>99</v>
      </c>
      <c r="C26" s="16" t="s">
        <v>114</v>
      </c>
      <c r="D26" s="19" t="s">
        <v>12</v>
      </c>
      <c r="E26" s="19">
        <v>0.1</v>
      </c>
      <c r="F26" s="19"/>
      <c r="G26" s="7"/>
    </row>
    <row r="27" spans="1:7" ht="68.25" x14ac:dyDescent="0.25">
      <c r="A27" s="14" t="s">
        <v>21</v>
      </c>
      <c r="B27" s="15" t="s">
        <v>99</v>
      </c>
      <c r="C27" s="16" t="s">
        <v>115</v>
      </c>
      <c r="D27" s="19">
        <v>49.9</v>
      </c>
      <c r="E27" s="19">
        <v>52.1</v>
      </c>
      <c r="F27" s="19"/>
      <c r="G27" s="7"/>
    </row>
    <row r="28" spans="1:7" ht="90.75" x14ac:dyDescent="0.25">
      <c r="A28" s="14" t="s">
        <v>22</v>
      </c>
      <c r="B28" s="15" t="s">
        <v>99</v>
      </c>
      <c r="C28" s="16" t="s">
        <v>116</v>
      </c>
      <c r="D28" s="19">
        <v>49.3</v>
      </c>
      <c r="E28" s="19">
        <v>52.1</v>
      </c>
      <c r="F28" s="19"/>
      <c r="G28" s="7"/>
    </row>
    <row r="29" spans="1:7" ht="102" x14ac:dyDescent="0.25">
      <c r="A29" s="14" t="s">
        <v>23</v>
      </c>
      <c r="B29" s="15" t="s">
        <v>99</v>
      </c>
      <c r="C29" s="16" t="s">
        <v>117</v>
      </c>
      <c r="D29" s="19">
        <v>20.399999999999999</v>
      </c>
      <c r="E29" s="19">
        <v>25</v>
      </c>
      <c r="F29" s="19"/>
      <c r="G29" s="7"/>
    </row>
    <row r="30" spans="1:7" ht="102" x14ac:dyDescent="0.25">
      <c r="A30" s="14" t="s">
        <v>24</v>
      </c>
      <c r="B30" s="15" t="s">
        <v>99</v>
      </c>
      <c r="C30" s="16" t="s">
        <v>118</v>
      </c>
      <c r="D30" s="19" t="s">
        <v>12</v>
      </c>
      <c r="E30" s="19">
        <v>25</v>
      </c>
      <c r="F30" s="19"/>
      <c r="G30" s="7"/>
    </row>
    <row r="31" spans="1:7" ht="90.75" x14ac:dyDescent="0.25">
      <c r="A31" s="14" t="s">
        <v>25</v>
      </c>
      <c r="B31" s="15" t="s">
        <v>99</v>
      </c>
      <c r="C31" s="16" t="s">
        <v>119</v>
      </c>
      <c r="D31" s="19">
        <v>41.9</v>
      </c>
      <c r="E31" s="19">
        <v>28.5</v>
      </c>
      <c r="F31" s="19"/>
      <c r="G31" s="7"/>
    </row>
    <row r="32" spans="1:7" ht="68.25" x14ac:dyDescent="0.25">
      <c r="A32" s="14" t="s">
        <v>26</v>
      </c>
      <c r="B32" s="15" t="s">
        <v>99</v>
      </c>
      <c r="C32" s="16" t="s">
        <v>120</v>
      </c>
      <c r="D32" s="19">
        <v>41.9</v>
      </c>
      <c r="E32" s="19">
        <v>28.5</v>
      </c>
      <c r="F32" s="19"/>
      <c r="G32" s="7"/>
    </row>
    <row r="33" spans="1:7" ht="79.5" x14ac:dyDescent="0.25">
      <c r="A33" s="14" t="s">
        <v>27</v>
      </c>
      <c r="B33" s="15" t="s">
        <v>99</v>
      </c>
      <c r="C33" s="16" t="s">
        <v>121</v>
      </c>
      <c r="D33" s="19">
        <v>71.400000000000006</v>
      </c>
      <c r="E33" s="19">
        <v>82.1</v>
      </c>
      <c r="F33" s="19"/>
      <c r="G33" s="7"/>
    </row>
    <row r="34" spans="1:7" ht="90.75" x14ac:dyDescent="0.25">
      <c r="A34" s="14" t="s">
        <v>28</v>
      </c>
      <c r="B34" s="15" t="s">
        <v>99</v>
      </c>
      <c r="C34" s="16" t="s">
        <v>122</v>
      </c>
      <c r="D34" s="19" t="s">
        <v>12</v>
      </c>
      <c r="E34" s="19">
        <v>82.1</v>
      </c>
      <c r="F34" s="19"/>
      <c r="G34" s="7"/>
    </row>
    <row r="35" spans="1:7" ht="237" x14ac:dyDescent="0.25">
      <c r="A35" s="14" t="s">
        <v>29</v>
      </c>
      <c r="B35" s="15" t="s">
        <v>99</v>
      </c>
      <c r="C35" s="16" t="s">
        <v>123</v>
      </c>
      <c r="D35" s="19" t="s">
        <v>12</v>
      </c>
      <c r="E35" s="19">
        <v>5.8</v>
      </c>
      <c r="F35" s="19"/>
      <c r="G35" s="7"/>
    </row>
    <row r="36" spans="1:7" ht="23.25" x14ac:dyDescent="0.25">
      <c r="A36" s="14" t="s">
        <v>30</v>
      </c>
      <c r="B36" s="15" t="s">
        <v>99</v>
      </c>
      <c r="C36" s="16" t="s">
        <v>124</v>
      </c>
      <c r="D36" s="19" t="s">
        <v>12</v>
      </c>
      <c r="E36" s="19">
        <v>5.8</v>
      </c>
      <c r="F36" s="19"/>
      <c r="G36" s="7"/>
    </row>
    <row r="37" spans="1:7" ht="135.75" x14ac:dyDescent="0.25">
      <c r="A37" s="14" t="s">
        <v>31</v>
      </c>
      <c r="B37" s="15" t="s">
        <v>99</v>
      </c>
      <c r="C37" s="16" t="s">
        <v>125</v>
      </c>
      <c r="D37" s="19" t="s">
        <v>12</v>
      </c>
      <c r="E37" s="19">
        <v>4.0999999999999996</v>
      </c>
      <c r="F37" s="19"/>
      <c r="G37" s="7"/>
    </row>
    <row r="38" spans="1:7" ht="158.25" x14ac:dyDescent="0.25">
      <c r="A38" s="14" t="s">
        <v>32</v>
      </c>
      <c r="B38" s="15" t="s">
        <v>99</v>
      </c>
      <c r="C38" s="16" t="s">
        <v>126</v>
      </c>
      <c r="D38" s="19" t="s">
        <v>12</v>
      </c>
      <c r="E38" s="19">
        <v>4.05</v>
      </c>
      <c r="F38" s="19"/>
      <c r="G38" s="7"/>
    </row>
    <row r="39" spans="1:7" ht="45.75" x14ac:dyDescent="0.25">
      <c r="A39" s="14" t="s">
        <v>33</v>
      </c>
      <c r="B39" s="15" t="s">
        <v>99</v>
      </c>
      <c r="C39" s="16" t="s">
        <v>127</v>
      </c>
      <c r="D39" s="19">
        <v>685.8</v>
      </c>
      <c r="E39" s="19">
        <v>816.8</v>
      </c>
      <c r="F39" s="19"/>
      <c r="G39" s="7"/>
    </row>
    <row r="40" spans="1:7" ht="68.25" x14ac:dyDescent="0.25">
      <c r="A40" s="14" t="s">
        <v>34</v>
      </c>
      <c r="B40" s="15" t="s">
        <v>99</v>
      </c>
      <c r="C40" s="16" t="s">
        <v>128</v>
      </c>
      <c r="D40" s="19">
        <v>685.8</v>
      </c>
      <c r="E40" s="19">
        <v>816.8</v>
      </c>
      <c r="F40" s="19"/>
      <c r="G40" s="7"/>
    </row>
    <row r="41" spans="1:7" ht="23.25" x14ac:dyDescent="0.25">
      <c r="A41" s="14" t="s">
        <v>35</v>
      </c>
      <c r="B41" s="15" t="s">
        <v>99</v>
      </c>
      <c r="C41" s="16" t="s">
        <v>129</v>
      </c>
      <c r="D41" s="19">
        <v>1439.8</v>
      </c>
      <c r="E41" s="19">
        <v>1423.7</v>
      </c>
      <c r="F41" s="19"/>
      <c r="G41" s="7"/>
    </row>
    <row r="42" spans="1:7" ht="23.25" x14ac:dyDescent="0.25">
      <c r="A42" s="14" t="s">
        <v>36</v>
      </c>
      <c r="B42" s="15" t="s">
        <v>99</v>
      </c>
      <c r="C42" s="16" t="s">
        <v>130</v>
      </c>
      <c r="D42" s="19">
        <v>1439.8</v>
      </c>
      <c r="E42" s="19">
        <v>1423.7</v>
      </c>
      <c r="F42" s="19"/>
      <c r="G42" s="7"/>
    </row>
    <row r="43" spans="1:7" ht="57" x14ac:dyDescent="0.25">
      <c r="A43" s="14" t="s">
        <v>37</v>
      </c>
      <c r="B43" s="15" t="s">
        <v>99</v>
      </c>
      <c r="C43" s="16" t="s">
        <v>131</v>
      </c>
      <c r="D43" s="19">
        <v>760.5</v>
      </c>
      <c r="E43" s="19">
        <v>722.2</v>
      </c>
      <c r="F43" s="19"/>
      <c r="G43" s="7"/>
    </row>
    <row r="44" spans="1:7" ht="90.75" x14ac:dyDescent="0.25">
      <c r="A44" s="14" t="s">
        <v>38</v>
      </c>
      <c r="B44" s="15" t="s">
        <v>99</v>
      </c>
      <c r="C44" s="16" t="s">
        <v>132</v>
      </c>
      <c r="D44" s="19">
        <v>760.5</v>
      </c>
      <c r="E44" s="19">
        <v>722.2</v>
      </c>
      <c r="F44" s="19"/>
      <c r="G44" s="7"/>
    </row>
    <row r="45" spans="1:7" ht="68.25" x14ac:dyDescent="0.25">
      <c r="A45" s="14" t="s">
        <v>39</v>
      </c>
      <c r="B45" s="15" t="s">
        <v>99</v>
      </c>
      <c r="C45" s="16" t="s">
        <v>133</v>
      </c>
      <c r="D45" s="19">
        <v>3.4</v>
      </c>
      <c r="E45" s="19">
        <v>4.2</v>
      </c>
      <c r="F45" s="19"/>
      <c r="G45" s="7"/>
    </row>
    <row r="46" spans="1:7" ht="102" x14ac:dyDescent="0.25">
      <c r="A46" s="14" t="s">
        <v>40</v>
      </c>
      <c r="B46" s="15" t="s">
        <v>99</v>
      </c>
      <c r="C46" s="16" t="s">
        <v>134</v>
      </c>
      <c r="D46" s="19">
        <v>3.4</v>
      </c>
      <c r="E46" s="19">
        <v>4.2</v>
      </c>
      <c r="F46" s="19"/>
      <c r="G46" s="7"/>
    </row>
    <row r="47" spans="1:7" ht="57" x14ac:dyDescent="0.25">
      <c r="A47" s="14" t="s">
        <v>41</v>
      </c>
      <c r="B47" s="15" t="s">
        <v>99</v>
      </c>
      <c r="C47" s="16" t="s">
        <v>135</v>
      </c>
      <c r="D47" s="19">
        <v>753</v>
      </c>
      <c r="E47" s="19">
        <v>769.5</v>
      </c>
      <c r="F47" s="19"/>
      <c r="G47" s="7"/>
    </row>
    <row r="48" spans="1:7" ht="90.75" x14ac:dyDescent="0.25">
      <c r="A48" s="14" t="s">
        <v>42</v>
      </c>
      <c r="B48" s="15" t="s">
        <v>99</v>
      </c>
      <c r="C48" s="16" t="s">
        <v>136</v>
      </c>
      <c r="D48" s="19">
        <v>753</v>
      </c>
      <c r="E48" s="19">
        <v>769.5</v>
      </c>
      <c r="F48" s="19"/>
      <c r="G48" s="7"/>
    </row>
    <row r="49" spans="1:7" ht="57" x14ac:dyDescent="0.25">
      <c r="A49" s="14" t="s">
        <v>43</v>
      </c>
      <c r="B49" s="15" t="s">
        <v>99</v>
      </c>
      <c r="C49" s="16" t="s">
        <v>137</v>
      </c>
      <c r="D49" s="19">
        <v>-77.099999999999994</v>
      </c>
      <c r="E49" s="19">
        <v>-72.2</v>
      </c>
      <c r="F49" s="19"/>
      <c r="G49" s="7"/>
    </row>
    <row r="50" spans="1:7" ht="90.75" x14ac:dyDescent="0.25">
      <c r="A50" s="14" t="s">
        <v>44</v>
      </c>
      <c r="B50" s="15" t="s">
        <v>99</v>
      </c>
      <c r="C50" s="16" t="s">
        <v>138</v>
      </c>
      <c r="D50" s="19">
        <v>-77.099999999999994</v>
      </c>
      <c r="E50" s="19">
        <v>-72.2</v>
      </c>
      <c r="F50" s="19"/>
      <c r="G50" s="7"/>
    </row>
    <row r="51" spans="1:7" x14ac:dyDescent="0.25">
      <c r="A51" s="14" t="s">
        <v>45</v>
      </c>
      <c r="B51" s="15" t="s">
        <v>99</v>
      </c>
      <c r="C51" s="16" t="s">
        <v>139</v>
      </c>
      <c r="D51" s="19">
        <v>82.7</v>
      </c>
      <c r="E51" s="19">
        <v>82.7</v>
      </c>
      <c r="F51" s="19"/>
      <c r="G51" s="7"/>
    </row>
    <row r="52" spans="1:7" x14ac:dyDescent="0.25">
      <c r="A52" s="14" t="s">
        <v>46</v>
      </c>
      <c r="B52" s="15" t="s">
        <v>99</v>
      </c>
      <c r="C52" s="16" t="s">
        <v>140</v>
      </c>
      <c r="D52" s="19">
        <v>82.7</v>
      </c>
      <c r="E52" s="19">
        <v>82.7</v>
      </c>
      <c r="F52" s="19"/>
      <c r="G52" s="7"/>
    </row>
    <row r="53" spans="1:7" x14ac:dyDescent="0.25">
      <c r="A53" s="14" t="s">
        <v>46</v>
      </c>
      <c r="B53" s="15" t="s">
        <v>99</v>
      </c>
      <c r="C53" s="16" t="s">
        <v>141</v>
      </c>
      <c r="D53" s="19">
        <v>82.7</v>
      </c>
      <c r="E53" s="19">
        <v>82.7</v>
      </c>
      <c r="F53" s="19"/>
      <c r="G53" s="7"/>
    </row>
    <row r="54" spans="1:7" ht="34.5" x14ac:dyDescent="0.25">
      <c r="A54" s="14" t="s">
        <v>47</v>
      </c>
      <c r="B54" s="15" t="s">
        <v>99</v>
      </c>
      <c r="C54" s="16" t="s">
        <v>142</v>
      </c>
      <c r="D54" s="19">
        <v>82.7</v>
      </c>
      <c r="E54" s="19">
        <v>82.7</v>
      </c>
      <c r="F54" s="19"/>
      <c r="G54" s="7"/>
    </row>
    <row r="55" spans="1:7" x14ac:dyDescent="0.25">
      <c r="A55" s="14" t="s">
        <v>48</v>
      </c>
      <c r="B55" s="15" t="s">
        <v>99</v>
      </c>
      <c r="C55" s="16" t="s">
        <v>143</v>
      </c>
      <c r="D55" s="19">
        <v>9081</v>
      </c>
      <c r="E55" s="19">
        <v>9115.1</v>
      </c>
      <c r="F55" s="19"/>
      <c r="G55" s="7"/>
    </row>
    <row r="56" spans="1:7" x14ac:dyDescent="0.25">
      <c r="A56" s="14" t="s">
        <v>49</v>
      </c>
      <c r="B56" s="15" t="s">
        <v>99</v>
      </c>
      <c r="C56" s="16" t="s">
        <v>144</v>
      </c>
      <c r="D56" s="19">
        <v>5490</v>
      </c>
      <c r="E56" s="19">
        <v>5888.7</v>
      </c>
      <c r="F56" s="19"/>
      <c r="G56" s="7"/>
    </row>
    <row r="57" spans="1:7" ht="34.5" x14ac:dyDescent="0.25">
      <c r="A57" s="14" t="s">
        <v>50</v>
      </c>
      <c r="B57" s="15" t="s">
        <v>99</v>
      </c>
      <c r="C57" s="16" t="s">
        <v>145</v>
      </c>
      <c r="D57" s="19">
        <v>5490</v>
      </c>
      <c r="E57" s="19">
        <v>5888.7</v>
      </c>
      <c r="F57" s="19"/>
      <c r="G57" s="7"/>
    </row>
    <row r="58" spans="1:7" ht="57" x14ac:dyDescent="0.25">
      <c r="A58" s="14" t="s">
        <v>51</v>
      </c>
      <c r="B58" s="15" t="s">
        <v>99</v>
      </c>
      <c r="C58" s="16" t="s">
        <v>146</v>
      </c>
      <c r="D58" s="19">
        <v>5490</v>
      </c>
      <c r="E58" s="19">
        <v>5888.7</v>
      </c>
      <c r="F58" s="19"/>
      <c r="G58" s="7"/>
    </row>
    <row r="59" spans="1:7" x14ac:dyDescent="0.25">
      <c r="A59" s="14" t="s">
        <v>52</v>
      </c>
      <c r="B59" s="15" t="s">
        <v>99</v>
      </c>
      <c r="C59" s="16" t="s">
        <v>147</v>
      </c>
      <c r="D59" s="19">
        <v>3591</v>
      </c>
      <c r="E59" s="19">
        <v>3226.4</v>
      </c>
      <c r="F59" s="19"/>
      <c r="G59" s="7"/>
    </row>
    <row r="60" spans="1:7" x14ac:dyDescent="0.25">
      <c r="A60" s="14" t="s">
        <v>53</v>
      </c>
      <c r="B60" s="15" t="s">
        <v>99</v>
      </c>
      <c r="C60" s="16" t="s">
        <v>148</v>
      </c>
      <c r="D60" s="19">
        <v>1581</v>
      </c>
      <c r="E60" s="19">
        <v>1637.7</v>
      </c>
      <c r="F60" s="19"/>
      <c r="G60" s="7"/>
    </row>
    <row r="61" spans="1:7" ht="23.25" x14ac:dyDescent="0.25">
      <c r="A61" s="14" t="s">
        <v>54</v>
      </c>
      <c r="B61" s="15" t="s">
        <v>99</v>
      </c>
      <c r="C61" s="16" t="s">
        <v>149</v>
      </c>
      <c r="D61" s="19">
        <v>1581</v>
      </c>
      <c r="E61" s="19">
        <v>1637.7</v>
      </c>
      <c r="F61" s="19"/>
      <c r="G61" s="7"/>
    </row>
    <row r="62" spans="1:7" ht="45.75" x14ac:dyDescent="0.25">
      <c r="A62" s="14" t="s">
        <v>55</v>
      </c>
      <c r="B62" s="15" t="s">
        <v>99</v>
      </c>
      <c r="C62" s="16" t="s">
        <v>150</v>
      </c>
      <c r="D62" s="19">
        <v>1581</v>
      </c>
      <c r="E62" s="19">
        <v>1637.7</v>
      </c>
      <c r="F62" s="19"/>
      <c r="G62" s="7"/>
    </row>
    <row r="63" spans="1:7" x14ac:dyDescent="0.25">
      <c r="A63" s="14" t="s">
        <v>56</v>
      </c>
      <c r="B63" s="15" t="s">
        <v>99</v>
      </c>
      <c r="C63" s="16" t="s">
        <v>151</v>
      </c>
      <c r="D63" s="19">
        <v>2010</v>
      </c>
      <c r="E63" s="19">
        <v>1588.7</v>
      </c>
      <c r="F63" s="19"/>
      <c r="G63" s="7"/>
    </row>
    <row r="64" spans="1:7" ht="23.25" x14ac:dyDescent="0.25">
      <c r="A64" s="14" t="s">
        <v>57</v>
      </c>
      <c r="B64" s="15" t="s">
        <v>99</v>
      </c>
      <c r="C64" s="16" t="s">
        <v>152</v>
      </c>
      <c r="D64" s="19">
        <v>2010</v>
      </c>
      <c r="E64" s="19">
        <v>1588.7</v>
      </c>
      <c r="F64" s="19"/>
      <c r="G64" s="7"/>
    </row>
    <row r="65" spans="1:7" ht="45.75" x14ac:dyDescent="0.25">
      <c r="A65" s="14" t="s">
        <v>58</v>
      </c>
      <c r="B65" s="15" t="s">
        <v>99</v>
      </c>
      <c r="C65" s="16" t="s">
        <v>153</v>
      </c>
      <c r="D65" s="19">
        <v>2010</v>
      </c>
      <c r="E65" s="19">
        <v>1588.7</v>
      </c>
      <c r="F65" s="19"/>
      <c r="G65" s="7"/>
    </row>
    <row r="66" spans="1:7" x14ac:dyDescent="0.25">
      <c r="A66" s="14" t="s">
        <v>59</v>
      </c>
      <c r="B66" s="15" t="s">
        <v>99</v>
      </c>
      <c r="C66" s="16" t="s">
        <v>154</v>
      </c>
      <c r="D66" s="19">
        <v>336.3</v>
      </c>
      <c r="E66" s="19">
        <v>383.4</v>
      </c>
      <c r="F66" s="19"/>
      <c r="G66" s="7"/>
    </row>
    <row r="67" spans="1:7" ht="102" x14ac:dyDescent="0.25">
      <c r="A67" s="14" t="s">
        <v>60</v>
      </c>
      <c r="B67" s="15" t="s">
        <v>99</v>
      </c>
      <c r="C67" s="16" t="s">
        <v>155</v>
      </c>
      <c r="D67" s="19">
        <v>336.3</v>
      </c>
      <c r="E67" s="19">
        <v>383.4</v>
      </c>
      <c r="F67" s="19"/>
      <c r="G67" s="7"/>
    </row>
    <row r="68" spans="1:7" ht="30.75" customHeight="1" x14ac:dyDescent="0.25">
      <c r="A68" s="20" t="s">
        <v>191</v>
      </c>
      <c r="B68" s="21" t="s">
        <v>0</v>
      </c>
      <c r="C68" s="22"/>
      <c r="D68" s="23"/>
      <c r="E68" s="23">
        <f>E69+E85</f>
        <v>32709.870000000003</v>
      </c>
      <c r="F68" s="19"/>
      <c r="G68" s="7"/>
    </row>
    <row r="69" spans="1:7" hidden="1" x14ac:dyDescent="0.25">
      <c r="A69" s="20"/>
      <c r="B69" s="24" t="s">
        <v>0</v>
      </c>
      <c r="C69" s="25" t="s">
        <v>100</v>
      </c>
      <c r="D69" s="26">
        <v>20822.5</v>
      </c>
      <c r="E69" s="26">
        <v>20822.900000000001</v>
      </c>
      <c r="F69" s="19"/>
      <c r="G69" s="7"/>
    </row>
    <row r="70" spans="1:7" x14ac:dyDescent="0.25">
      <c r="A70" s="14" t="s">
        <v>61</v>
      </c>
      <c r="B70" s="15" t="s">
        <v>0</v>
      </c>
      <c r="C70" s="16" t="s">
        <v>156</v>
      </c>
      <c r="D70" s="19">
        <v>1.65</v>
      </c>
      <c r="E70" s="19">
        <v>1.65</v>
      </c>
      <c r="F70" s="19"/>
      <c r="G70" s="7"/>
    </row>
    <row r="71" spans="1:7" ht="34.5" x14ac:dyDescent="0.25">
      <c r="A71" s="14" t="s">
        <v>62</v>
      </c>
      <c r="B71" s="15" t="s">
        <v>0</v>
      </c>
      <c r="C71" s="16" t="s">
        <v>157</v>
      </c>
      <c r="D71" s="19">
        <v>1.65</v>
      </c>
      <c r="E71" s="19">
        <v>1.65</v>
      </c>
      <c r="F71" s="19"/>
      <c r="G71" s="7"/>
    </row>
    <row r="72" spans="1:7" ht="57" x14ac:dyDescent="0.25">
      <c r="A72" s="14" t="s">
        <v>63</v>
      </c>
      <c r="B72" s="15" t="s">
        <v>0</v>
      </c>
      <c r="C72" s="16" t="s">
        <v>158</v>
      </c>
      <c r="D72" s="19">
        <v>1.65</v>
      </c>
      <c r="E72" s="19">
        <v>1.65</v>
      </c>
      <c r="F72" s="19"/>
      <c r="G72" s="7"/>
    </row>
    <row r="73" spans="1:7" ht="57" x14ac:dyDescent="0.25">
      <c r="A73" s="14" t="s">
        <v>64</v>
      </c>
      <c r="B73" s="15" t="s">
        <v>0</v>
      </c>
      <c r="C73" s="16" t="s">
        <v>159</v>
      </c>
      <c r="D73" s="19">
        <v>1.65</v>
      </c>
      <c r="E73" s="19">
        <v>1.65</v>
      </c>
      <c r="F73" s="19"/>
      <c r="G73" s="7"/>
    </row>
    <row r="74" spans="1:7" ht="34.5" x14ac:dyDescent="0.25">
      <c r="A74" s="14" t="s">
        <v>65</v>
      </c>
      <c r="B74" s="15" t="s">
        <v>0</v>
      </c>
      <c r="C74" s="16" t="s">
        <v>160</v>
      </c>
      <c r="D74" s="19">
        <v>317.10000000000002</v>
      </c>
      <c r="E74" s="19">
        <v>317.5</v>
      </c>
      <c r="F74" s="19"/>
      <c r="G74" s="7"/>
    </row>
    <row r="75" spans="1:7" ht="68.25" x14ac:dyDescent="0.25">
      <c r="A75" s="14" t="s">
        <v>66</v>
      </c>
      <c r="B75" s="15" t="s">
        <v>0</v>
      </c>
      <c r="C75" s="16" t="s">
        <v>161</v>
      </c>
      <c r="D75" s="19">
        <v>316.5</v>
      </c>
      <c r="E75" s="19">
        <v>316.5</v>
      </c>
      <c r="F75" s="19"/>
      <c r="G75" s="7"/>
    </row>
    <row r="76" spans="1:7" ht="57" x14ac:dyDescent="0.25">
      <c r="A76" s="14" t="s">
        <v>67</v>
      </c>
      <c r="B76" s="15" t="s">
        <v>0</v>
      </c>
      <c r="C76" s="16" t="s">
        <v>162</v>
      </c>
      <c r="D76" s="19">
        <v>316.5</v>
      </c>
      <c r="E76" s="19">
        <v>316.5</v>
      </c>
      <c r="F76" s="19"/>
      <c r="G76" s="7"/>
    </row>
    <row r="77" spans="1:7" ht="34.5" x14ac:dyDescent="0.25">
      <c r="A77" s="14" t="s">
        <v>68</v>
      </c>
      <c r="B77" s="15" t="s">
        <v>0</v>
      </c>
      <c r="C77" s="16" t="s">
        <v>163</v>
      </c>
      <c r="D77" s="19">
        <v>316.5</v>
      </c>
      <c r="E77" s="19">
        <v>316.5</v>
      </c>
      <c r="F77" s="19"/>
      <c r="G77" s="7"/>
    </row>
    <row r="78" spans="1:7" ht="34.5" x14ac:dyDescent="0.25">
      <c r="A78" s="14" t="s">
        <v>69</v>
      </c>
      <c r="B78" s="15" t="s">
        <v>0</v>
      </c>
      <c r="C78" s="16" t="s">
        <v>164</v>
      </c>
      <c r="D78" s="19">
        <v>0.6</v>
      </c>
      <c r="E78" s="19">
        <v>1</v>
      </c>
      <c r="F78" s="19"/>
      <c r="G78" s="7"/>
    </row>
    <row r="79" spans="1:7" ht="34.5" x14ac:dyDescent="0.25">
      <c r="A79" s="14" t="s">
        <v>70</v>
      </c>
      <c r="B79" s="15" t="s">
        <v>0</v>
      </c>
      <c r="C79" s="16" t="s">
        <v>165</v>
      </c>
      <c r="D79" s="19">
        <v>0.6</v>
      </c>
      <c r="E79" s="19">
        <v>1</v>
      </c>
      <c r="F79" s="19"/>
      <c r="G79" s="7"/>
    </row>
    <row r="80" spans="1:7" ht="68.25" x14ac:dyDescent="0.25">
      <c r="A80" s="14" t="s">
        <v>71</v>
      </c>
      <c r="B80" s="15" t="s">
        <v>0</v>
      </c>
      <c r="C80" s="16" t="s">
        <v>166</v>
      </c>
      <c r="D80" s="19">
        <v>0.6</v>
      </c>
      <c r="E80" s="19">
        <v>1</v>
      </c>
      <c r="F80" s="19"/>
      <c r="G80" s="7"/>
    </row>
    <row r="81" spans="1:7" ht="23.25" x14ac:dyDescent="0.25">
      <c r="A81" s="14" t="s">
        <v>72</v>
      </c>
      <c r="B81" s="15" t="s">
        <v>0</v>
      </c>
      <c r="C81" s="16" t="s">
        <v>167</v>
      </c>
      <c r="D81" s="19">
        <v>20503.7</v>
      </c>
      <c r="E81" s="19">
        <v>20503.7</v>
      </c>
      <c r="F81" s="19"/>
      <c r="G81" s="7"/>
    </row>
    <row r="82" spans="1:7" ht="23.25" x14ac:dyDescent="0.25">
      <c r="A82" s="14" t="s">
        <v>73</v>
      </c>
      <c r="B82" s="15" t="s">
        <v>0</v>
      </c>
      <c r="C82" s="16" t="s">
        <v>168</v>
      </c>
      <c r="D82" s="19">
        <v>20503.7</v>
      </c>
      <c r="E82" s="19">
        <v>20503.7</v>
      </c>
      <c r="F82" s="19"/>
      <c r="G82" s="7"/>
    </row>
    <row r="83" spans="1:7" ht="34.5" x14ac:dyDescent="0.25">
      <c r="A83" s="14" t="s">
        <v>74</v>
      </c>
      <c r="B83" s="15" t="s">
        <v>0</v>
      </c>
      <c r="C83" s="16" t="s">
        <v>169</v>
      </c>
      <c r="D83" s="19">
        <v>20503.7</v>
      </c>
      <c r="E83" s="19">
        <v>20503.7</v>
      </c>
      <c r="F83" s="19"/>
      <c r="G83" s="7"/>
    </row>
    <row r="84" spans="1:7" ht="45.75" x14ac:dyDescent="0.25">
      <c r="A84" s="14" t="s">
        <v>75</v>
      </c>
      <c r="B84" s="15" t="s">
        <v>0</v>
      </c>
      <c r="C84" s="16" t="s">
        <v>170</v>
      </c>
      <c r="D84" s="19">
        <v>20503.7</v>
      </c>
      <c r="E84" s="19">
        <v>20503.7</v>
      </c>
      <c r="F84" s="19"/>
      <c r="G84" s="7"/>
    </row>
    <row r="85" spans="1:7" x14ac:dyDescent="0.25">
      <c r="A85" s="14" t="s">
        <v>76</v>
      </c>
      <c r="B85" s="15" t="s">
        <v>0</v>
      </c>
      <c r="C85" s="16" t="s">
        <v>171</v>
      </c>
      <c r="D85" s="19">
        <v>11905.6</v>
      </c>
      <c r="E85" s="19">
        <v>11886.97</v>
      </c>
      <c r="F85" s="19"/>
      <c r="G85" s="7"/>
    </row>
    <row r="86" spans="1:7" ht="23.25" x14ac:dyDescent="0.25">
      <c r="A86" s="14" t="s">
        <v>77</v>
      </c>
      <c r="B86" s="15" t="s">
        <v>0</v>
      </c>
      <c r="C86" s="16" t="s">
        <v>172</v>
      </c>
      <c r="D86" s="19">
        <v>11911</v>
      </c>
      <c r="E86" s="19">
        <v>11892.4</v>
      </c>
      <c r="F86" s="19"/>
      <c r="G86" s="7"/>
    </row>
    <row r="87" spans="1:7" ht="23.25" x14ac:dyDescent="0.25">
      <c r="A87" s="14" t="s">
        <v>78</v>
      </c>
      <c r="B87" s="15" t="s">
        <v>0</v>
      </c>
      <c r="C87" s="16" t="s">
        <v>173</v>
      </c>
      <c r="D87" s="19">
        <v>4794.3</v>
      </c>
      <c r="E87" s="19">
        <v>4794.3</v>
      </c>
      <c r="F87" s="19"/>
      <c r="G87" s="7"/>
    </row>
    <row r="88" spans="1:7" ht="34.5" x14ac:dyDescent="0.25">
      <c r="A88" s="14" t="s">
        <v>79</v>
      </c>
      <c r="B88" s="15" t="s">
        <v>0</v>
      </c>
      <c r="C88" s="16" t="s">
        <v>174</v>
      </c>
      <c r="D88" s="19">
        <v>4794.3</v>
      </c>
      <c r="E88" s="19">
        <v>4794.3</v>
      </c>
      <c r="F88" s="19"/>
      <c r="G88" s="7"/>
    </row>
    <row r="89" spans="1:7" ht="34.5" x14ac:dyDescent="0.25">
      <c r="A89" s="14" t="s">
        <v>80</v>
      </c>
      <c r="B89" s="15" t="s">
        <v>0</v>
      </c>
      <c r="C89" s="16" t="s">
        <v>175</v>
      </c>
      <c r="D89" s="19">
        <v>4794.3</v>
      </c>
      <c r="E89" s="19">
        <v>4794.3</v>
      </c>
      <c r="F89" s="19"/>
      <c r="G89" s="7"/>
    </row>
    <row r="90" spans="1:7" ht="23.25" x14ac:dyDescent="0.25">
      <c r="A90" s="14" t="s">
        <v>81</v>
      </c>
      <c r="B90" s="15" t="s">
        <v>0</v>
      </c>
      <c r="C90" s="16" t="s">
        <v>176</v>
      </c>
      <c r="D90" s="19">
        <v>3910.1</v>
      </c>
      <c r="E90" s="19">
        <v>3910.1</v>
      </c>
      <c r="F90" s="19"/>
      <c r="G90" s="7"/>
    </row>
    <row r="91" spans="1:7" x14ac:dyDescent="0.25">
      <c r="A91" s="14" t="s">
        <v>82</v>
      </c>
      <c r="B91" s="15" t="s">
        <v>0</v>
      </c>
      <c r="C91" s="16" t="s">
        <v>177</v>
      </c>
      <c r="D91" s="19">
        <v>3910.1</v>
      </c>
      <c r="E91" s="19">
        <v>3910.1</v>
      </c>
      <c r="F91" s="19"/>
      <c r="G91" s="7"/>
    </row>
    <row r="92" spans="1:7" x14ac:dyDescent="0.25">
      <c r="A92" s="14" t="s">
        <v>83</v>
      </c>
      <c r="B92" s="15" t="s">
        <v>0</v>
      </c>
      <c r="C92" s="16" t="s">
        <v>178</v>
      </c>
      <c r="D92" s="19">
        <v>3910.1</v>
      </c>
      <c r="E92" s="19">
        <v>3910.1</v>
      </c>
      <c r="F92" s="19"/>
      <c r="G92" s="7"/>
    </row>
    <row r="93" spans="1:7" ht="23.25" x14ac:dyDescent="0.25">
      <c r="A93" s="14" t="s">
        <v>84</v>
      </c>
      <c r="B93" s="15" t="s">
        <v>0</v>
      </c>
      <c r="C93" s="16" t="s">
        <v>179</v>
      </c>
      <c r="D93" s="19">
        <v>0.7</v>
      </c>
      <c r="E93" s="19">
        <v>0.7</v>
      </c>
      <c r="F93" s="19"/>
      <c r="G93" s="7"/>
    </row>
    <row r="94" spans="1:7" ht="23.25" x14ac:dyDescent="0.25">
      <c r="A94" s="14" t="s">
        <v>85</v>
      </c>
      <c r="B94" s="15" t="s">
        <v>0</v>
      </c>
      <c r="C94" s="16" t="s">
        <v>180</v>
      </c>
      <c r="D94" s="19">
        <v>0.7</v>
      </c>
      <c r="E94" s="19">
        <v>0.7</v>
      </c>
      <c r="F94" s="19"/>
      <c r="G94" s="7"/>
    </row>
    <row r="95" spans="1:7" ht="23.25" x14ac:dyDescent="0.25">
      <c r="A95" s="14" t="s">
        <v>86</v>
      </c>
      <c r="B95" s="15" t="s">
        <v>0</v>
      </c>
      <c r="C95" s="16" t="s">
        <v>181</v>
      </c>
      <c r="D95" s="19">
        <v>0.7</v>
      </c>
      <c r="E95" s="19">
        <v>0.7</v>
      </c>
      <c r="F95" s="19"/>
      <c r="G95" s="7"/>
    </row>
    <row r="96" spans="1:7" x14ac:dyDescent="0.25">
      <c r="A96" s="14" t="s">
        <v>87</v>
      </c>
      <c r="B96" s="15" t="s">
        <v>0</v>
      </c>
      <c r="C96" s="16" t="s">
        <v>182</v>
      </c>
      <c r="D96" s="19">
        <v>3205.9</v>
      </c>
      <c r="E96" s="19">
        <v>3187.3</v>
      </c>
      <c r="F96" s="19"/>
      <c r="G96" s="7"/>
    </row>
    <row r="97" spans="1:7" ht="45.75" x14ac:dyDescent="0.25">
      <c r="A97" s="14" t="s">
        <v>88</v>
      </c>
      <c r="B97" s="15" t="s">
        <v>0</v>
      </c>
      <c r="C97" s="16" t="s">
        <v>183</v>
      </c>
      <c r="D97" s="19">
        <v>114.3</v>
      </c>
      <c r="E97" s="19">
        <v>95.7</v>
      </c>
      <c r="F97" s="19"/>
      <c r="G97" s="7"/>
    </row>
    <row r="98" spans="1:7" ht="57" x14ac:dyDescent="0.25">
      <c r="A98" s="14" t="s">
        <v>89</v>
      </c>
      <c r="B98" s="15" t="s">
        <v>0</v>
      </c>
      <c r="C98" s="16" t="s">
        <v>184</v>
      </c>
      <c r="D98" s="19">
        <v>114.3</v>
      </c>
      <c r="E98" s="19">
        <v>95.7</v>
      </c>
      <c r="F98" s="19"/>
      <c r="G98" s="7"/>
    </row>
    <row r="99" spans="1:7" ht="23.25" x14ac:dyDescent="0.25">
      <c r="A99" s="14" t="s">
        <v>90</v>
      </c>
      <c r="B99" s="15" t="s">
        <v>0</v>
      </c>
      <c r="C99" s="16" t="s">
        <v>185</v>
      </c>
      <c r="D99" s="19">
        <v>3091.6</v>
      </c>
      <c r="E99" s="19">
        <v>3091.6</v>
      </c>
      <c r="F99" s="19"/>
      <c r="G99" s="7"/>
    </row>
    <row r="100" spans="1:7" ht="23.25" x14ac:dyDescent="0.25">
      <c r="A100" s="14" t="s">
        <v>91</v>
      </c>
      <c r="B100" s="15" t="s">
        <v>0</v>
      </c>
      <c r="C100" s="16" t="s">
        <v>186</v>
      </c>
      <c r="D100" s="19">
        <v>3091.6</v>
      </c>
      <c r="E100" s="19">
        <v>3091.6</v>
      </c>
      <c r="F100" s="19"/>
      <c r="G100" s="7"/>
    </row>
    <row r="101" spans="1:7" ht="34.5" x14ac:dyDescent="0.25">
      <c r="A101" s="14" t="s">
        <v>92</v>
      </c>
      <c r="B101" s="15" t="s">
        <v>0</v>
      </c>
      <c r="C101" s="16" t="s">
        <v>187</v>
      </c>
      <c r="D101" s="19">
        <v>-5.45</v>
      </c>
      <c r="E101" s="19">
        <v>-5.45</v>
      </c>
      <c r="F101" s="19"/>
      <c r="G101" s="7"/>
    </row>
    <row r="102" spans="1:7" ht="34.5" x14ac:dyDescent="0.25">
      <c r="A102" s="14" t="s">
        <v>93</v>
      </c>
      <c r="B102" s="15" t="s">
        <v>0</v>
      </c>
      <c r="C102" s="16" t="s">
        <v>188</v>
      </c>
      <c r="D102" s="19">
        <v>-5.45</v>
      </c>
      <c r="E102" s="19">
        <v>-5.45</v>
      </c>
      <c r="F102" s="19"/>
      <c r="G102" s="7"/>
    </row>
    <row r="103" spans="1:7" ht="34.5" x14ac:dyDescent="0.25">
      <c r="A103" s="14" t="s">
        <v>94</v>
      </c>
      <c r="B103" s="15" t="s">
        <v>0</v>
      </c>
      <c r="C103" s="16" t="s">
        <v>189</v>
      </c>
      <c r="D103" s="19">
        <v>-5.45</v>
      </c>
      <c r="E103" s="19">
        <v>-5.45</v>
      </c>
      <c r="F103" s="19"/>
      <c r="G103" s="7"/>
    </row>
    <row r="104" spans="1:7" ht="15" customHeight="1" x14ac:dyDescent="0.25">
      <c r="A104" s="5"/>
      <c r="B104" s="5"/>
      <c r="C104" s="5"/>
      <c r="D104" s="5"/>
      <c r="E104" s="5"/>
      <c r="F104" s="5"/>
      <c r="G104" s="5"/>
    </row>
  </sheetData>
  <mergeCells count="8">
    <mergeCell ref="A5:E5"/>
    <mergeCell ref="C1:F4"/>
    <mergeCell ref="F6:F8"/>
    <mergeCell ref="A6:A8"/>
    <mergeCell ref="B6:B8"/>
    <mergeCell ref="C6:C8"/>
    <mergeCell ref="D6:D8"/>
    <mergeCell ref="E6:E8"/>
  </mergeCells>
  <pageMargins left="0.39374999999999999" right="0.39374999999999999" top="0.39374999999999999" bottom="0.39374999999999999" header="0.51180550000000002" footer="0.5118055000000000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9024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BF1A7A1-93A0-4131-AB39-623187C175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DESKTOP-4C3BS8C\Admin</dc:creator>
  <cp:lastModifiedBy>Куфякова Татьяна Николаевна</cp:lastModifiedBy>
  <cp:lastPrinted>2026-04-24T03:03:30Z</cp:lastPrinted>
  <dcterms:created xsi:type="dcterms:W3CDTF">2026-04-22T03:03:10Z</dcterms:created>
  <dcterms:modified xsi:type="dcterms:W3CDTF">2026-04-27T03:18:09Z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34017_04</vt:lpwstr>
  </property>
  <property fmtid="{D5CDD505-2E9C-101B-9397-08002B2CF9AE}" pid="7" name="Шаблон">
    <vt:lpwstr>SV_0503117M_20160101.xlt</vt:lpwstr>
  </property>
</Properties>
</file>